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karova.DOMOD\3D Objects\На отправку сегодня\4706\"/>
    </mc:Choice>
  </mc:AlternateContent>
  <bookViews>
    <workbookView xWindow="0" yWindow="0" windowWidth="28800" windowHeight="12435" tabRatio="500"/>
  </bookViews>
  <sheets>
    <sheet name="Переч3" sheetId="13" r:id="rId1"/>
  </sheet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10" i="13" l="1"/>
  <c r="F7" i="13" l="1"/>
  <c r="E7" i="13" l="1"/>
  <c r="E11" i="13"/>
  <c r="E14" i="13"/>
  <c r="F11" i="13" l="1"/>
  <c r="N11" i="13" l="1"/>
  <c r="M11" i="13"/>
  <c r="L11" i="13"/>
  <c r="K11" i="13"/>
  <c r="E19" i="13" l="1"/>
  <c r="E20" i="13"/>
  <c r="E21" i="13"/>
  <c r="N18" i="13"/>
  <c r="M18" i="13"/>
  <c r="L18" i="13"/>
  <c r="K18" i="13"/>
  <c r="F18" i="13"/>
  <c r="F17" i="13"/>
  <c r="E17" i="13" s="1"/>
  <c r="E18" i="13" l="1"/>
  <c r="E13" i="13" l="1"/>
  <c r="E9" i="13"/>
  <c r="E8" i="13"/>
  <c r="N7" i="13"/>
  <c r="M7" i="13"/>
  <c r="L7" i="13"/>
  <c r="K7" i="13"/>
</calcChain>
</file>

<file path=xl/sharedStrings.xml><?xml version="1.0" encoding="utf-8"?>
<sst xmlns="http://schemas.openxmlformats.org/spreadsheetml/2006/main" count="53" uniqueCount="39">
  <si>
    <t>№ п/п</t>
  </si>
  <si>
    <t>1.1.</t>
  </si>
  <si>
    <t>Мероприятия подпрограммы</t>
  </si>
  <si>
    <t>Срок исполнения мероприятия</t>
  </si>
  <si>
    <t>Источники финансирования</t>
  </si>
  <si>
    <t xml:space="preserve">Всего,         (тыс. руб.)        </t>
  </si>
  <si>
    <t>Объем финансирования по годам, (тыс. руб.)</t>
  </si>
  <si>
    <t xml:space="preserve">Ответственный за         
выполнение мероприятия подпрограммы        </t>
  </si>
  <si>
    <t>Итого</t>
  </si>
  <si>
    <t>Средства федерального бюджета</t>
  </si>
  <si>
    <t>Средства бюджета Московской области</t>
  </si>
  <si>
    <t xml:space="preserve">Средства бюджета городского округа Домодедово   </t>
  </si>
  <si>
    <t>Комитет по управлению имуществом Администрации городского округа Домодедово</t>
  </si>
  <si>
    <t xml:space="preserve">                       2023 год</t>
  </si>
  <si>
    <t xml:space="preserve">                         2024год</t>
  </si>
  <si>
    <t xml:space="preserve">                         2025 год</t>
  </si>
  <si>
    <t xml:space="preserve">                               2026 год</t>
  </si>
  <si>
    <t xml:space="preserve">                                    2027 год</t>
  </si>
  <si>
    <t xml:space="preserve">Основное мероприятие 01. 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
</t>
  </si>
  <si>
    <t>2023-2027 годы</t>
  </si>
  <si>
    <t>Мероприятие 01.01.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</si>
  <si>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в том числе по кварталам</t>
  </si>
  <si>
    <t>I</t>
  </si>
  <si>
    <t>II</t>
  </si>
  <si>
    <t>III</t>
  </si>
  <si>
    <t>IV</t>
  </si>
  <si>
    <t xml:space="preserve">Всего               </t>
  </si>
  <si>
    <t>х</t>
  </si>
  <si>
    <t>итого 2023 год</t>
  </si>
  <si>
    <t>2024 год</t>
  </si>
  <si>
    <t>2025 год</t>
  </si>
  <si>
    <t>2026 год</t>
  </si>
  <si>
    <t>2027 год</t>
  </si>
  <si>
    <t>9.1. Перечень мероприятий подпрограммы III «Обеспечение жильем детей – сирот и детей, оставшихся без попечения родителей, лиц из числа детей – сирот и детей, оставшихся без попечения родителей»</t>
  </si>
  <si>
    <t>Итого по подпрограмме III</t>
  </si>
  <si>
    <r>
      <t xml:space="preserve">Численность детей-сирот и детей, оставшихся без попечения родителей, лиц из числа детей-сирот и детей, оставшихся без попечения родителей, обеспеченных благоустроенными жилыми помещениями </t>
    </r>
    <r>
      <rPr>
        <sz val="9"/>
        <color rgb="FF333333"/>
        <rFont val="Times New Roman"/>
        <family val="1"/>
        <charset val="204"/>
      </rPr>
      <t>в отчетном финансовом году</t>
    </r>
    <r>
      <rPr>
        <sz val="9"/>
        <color rgb="FF000000"/>
        <rFont val="Times New Roman"/>
        <family val="1"/>
        <charset val="204"/>
      </rPr>
      <t>, человек</t>
    </r>
  </si>
  <si>
    <t>« 9. Подпрограмма  III «Обеспечение жильем детей – сирот и детей, оставшихся без попечения родителей, лиц из числа детей – сирот и детей, оставшихся без попечения родителей»</t>
  </si>
  <si>
    <t>»</t>
  </si>
  <si>
    <t>Приложение №1                                                                                                                                                                      к постановлению Администрации городского округа Домодедово                                                                     от 25.08.2023 № 4706                                                                                                                                                                " О внесении изменений в муниципальную программу городоского округа Домодедово                 "Жилище", утвержденную постановлением Администрации городского округа  Домодедово от 31.10.2022 г.№ 3292"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</si>
</sst>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4"/>
      <color rgb="FF000000"/>
      <name val="Calibri"/>
      <family val="2"/>
      <charset val="204"/>
    </font>
    <font>
      <sz val="1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Calibri"/>
      <family val="2"/>
      <charset val="204"/>
    </font>
    <font>
      <sz val="9"/>
      <color rgb="FF333333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1" fillId="0" borderId="0">
      <protection locked="0"/>
    </xf>
    <xf numFmtId="0" fontId="1" fillId="0" borderId="0"/>
    <xf numFmtId="0" fontId="1" fillId="0" borderId="0"/>
  </cellStyleXfs>
  <cellXfs count="48">
    <xf numFmtId="0" fontId="0" fillId="0" borderId="0" xfId="0"/>
    <xf numFmtId="0" fontId="0" fillId="0" borderId="0" xfId="0"/>
    <xf numFmtId="0" fontId="0" fillId="2" borderId="0" xfId="0" applyFont="1" applyFill="1"/>
    <xf numFmtId="0" fontId="0" fillId="2" borderId="0" xfId="0" applyFill="1"/>
    <xf numFmtId="0" fontId="1" fillId="2" borderId="0" xfId="3" applyFill="1"/>
    <xf numFmtId="2" fontId="0" fillId="2" borderId="0" xfId="0" applyNumberFormat="1" applyFont="1" applyFill="1"/>
    <xf numFmtId="0" fontId="2" fillId="2" borderId="7" xfId="3" applyFont="1" applyFill="1" applyBorder="1" applyAlignment="1">
      <alignment vertical="center" wrapText="1"/>
    </xf>
    <xf numFmtId="0" fontId="2" fillId="2" borderId="3" xfId="3" applyFont="1" applyFill="1" applyBorder="1" applyAlignment="1">
      <alignment vertical="center" wrapText="1"/>
    </xf>
    <xf numFmtId="2" fontId="2" fillId="2" borderId="1" xfId="3" applyNumberFormat="1" applyFont="1" applyFill="1" applyBorder="1" applyAlignment="1">
      <alignment horizontal="center" vertical="center" wrapText="1"/>
    </xf>
    <xf numFmtId="0" fontId="2" fillId="2" borderId="1" xfId="3" applyNumberFormat="1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4" fontId="2" fillId="2" borderId="1" xfId="3" applyNumberFormat="1" applyFont="1" applyFill="1" applyBorder="1" applyAlignment="1">
      <alignment horizontal="center" vertical="center" wrapText="1"/>
    </xf>
    <xf numFmtId="2" fontId="4" fillId="2" borderId="0" xfId="0" applyNumberFormat="1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2" fontId="0" fillId="2" borderId="0" xfId="0" applyNumberFormat="1" applyFont="1" applyFill="1" applyAlignment="1">
      <alignment horizontal="center" vertical="center"/>
    </xf>
    <xf numFmtId="4" fontId="2" fillId="2" borderId="7" xfId="3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6" fillId="0" borderId="0" xfId="0" applyFont="1" applyAlignment="1">
      <alignment vertical="top" wrapText="1"/>
    </xf>
    <xf numFmtId="4" fontId="2" fillId="2" borderId="1" xfId="3" applyNumberFormat="1" applyFont="1" applyFill="1" applyBorder="1" applyAlignment="1">
      <alignment horizontal="center" vertical="center" wrapText="1"/>
    </xf>
    <xf numFmtId="4" fontId="2" fillId="2" borderId="7" xfId="3" applyNumberFormat="1" applyFont="1" applyFill="1" applyBorder="1" applyAlignment="1">
      <alignment horizontal="center" vertical="center" wrapText="1"/>
    </xf>
    <xf numFmtId="4" fontId="2" fillId="2" borderId="3" xfId="3" applyNumberFormat="1" applyFont="1" applyFill="1" applyBorder="1" applyAlignment="1">
      <alignment horizontal="center" vertical="center" wrapText="1"/>
    </xf>
    <xf numFmtId="4" fontId="2" fillId="2" borderId="1" xfId="3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4" fontId="3" fillId="2" borderId="1" xfId="3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2" fontId="2" fillId="2" borderId="1" xfId="3" applyNumberFormat="1" applyFont="1" applyFill="1" applyBorder="1" applyAlignment="1">
      <alignment horizontal="center" vertical="center" wrapText="1"/>
    </xf>
    <xf numFmtId="4" fontId="2" fillId="2" borderId="2" xfId="3" applyNumberFormat="1" applyFont="1" applyFill="1" applyBorder="1" applyAlignment="1">
      <alignment horizontal="center" vertical="center" wrapText="1"/>
    </xf>
    <xf numFmtId="2" fontId="2" fillId="2" borderId="4" xfId="3" applyNumberFormat="1" applyFont="1" applyFill="1" applyBorder="1" applyAlignment="1">
      <alignment horizontal="center" vertical="center" wrapText="1"/>
    </xf>
    <xf numFmtId="2" fontId="2" fillId="2" borderId="5" xfId="3" applyNumberFormat="1" applyFont="1" applyFill="1" applyBorder="1" applyAlignment="1">
      <alignment horizontal="center" vertical="center" wrapText="1"/>
    </xf>
    <xf numFmtId="0" fontId="2" fillId="2" borderId="2" xfId="3" applyNumberFormat="1" applyFont="1" applyFill="1" applyBorder="1" applyAlignment="1">
      <alignment horizontal="center" vertical="center" wrapText="1"/>
    </xf>
    <xf numFmtId="0" fontId="2" fillId="2" borderId="3" xfId="3" applyNumberFormat="1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2" fontId="2" fillId="2" borderId="6" xfId="3" applyNumberFormat="1" applyFont="1" applyFill="1" applyBorder="1" applyAlignment="1">
      <alignment horizontal="center" vertical="center" wrapText="1"/>
    </xf>
    <xf numFmtId="0" fontId="2" fillId="2" borderId="4" xfId="3" applyNumberFormat="1" applyFont="1" applyFill="1" applyBorder="1" applyAlignment="1">
      <alignment horizontal="center" vertical="center" wrapText="1"/>
    </xf>
    <xf numFmtId="0" fontId="2" fillId="2" borderId="5" xfId="3" applyNumberFormat="1" applyFont="1" applyFill="1" applyBorder="1" applyAlignment="1">
      <alignment horizontal="center" vertical="center" wrapText="1"/>
    </xf>
    <xf numFmtId="0" fontId="8" fillId="2" borderId="0" xfId="3" applyFont="1" applyFill="1" applyBorder="1" applyAlignment="1">
      <alignment horizontal="center" vertical="center" wrapText="1"/>
    </xf>
    <xf numFmtId="2" fontId="2" fillId="2" borderId="4" xfId="3" applyNumberFormat="1" applyFont="1" applyFill="1" applyBorder="1" applyAlignment="1">
      <alignment horizontal="left" vertical="center" wrapText="1"/>
    </xf>
    <xf numFmtId="2" fontId="2" fillId="2" borderId="5" xfId="3" applyNumberFormat="1" applyFont="1" applyFill="1" applyBorder="1" applyAlignment="1">
      <alignment horizontal="left" vertical="center" wrapText="1"/>
    </xf>
    <xf numFmtId="2" fontId="2" fillId="2" borderId="6" xfId="3" applyNumberFormat="1" applyFont="1" applyFill="1" applyBorder="1" applyAlignment="1">
      <alignment horizontal="left" vertical="center" wrapText="1"/>
    </xf>
    <xf numFmtId="0" fontId="2" fillId="2" borderId="6" xfId="3" applyNumberFormat="1" applyFont="1" applyFill="1" applyBorder="1" applyAlignment="1">
      <alignment horizontal="center" vertical="center" wrapText="1"/>
    </xf>
    <xf numFmtId="4" fontId="2" fillId="2" borderId="2" xfId="3" applyNumberFormat="1" applyFont="1" applyFill="1" applyBorder="1" applyAlignment="1">
      <alignment horizontal="left" vertical="center" wrapText="1"/>
    </xf>
    <xf numFmtId="4" fontId="2" fillId="2" borderId="7" xfId="3" applyNumberFormat="1" applyFont="1" applyFill="1" applyBorder="1" applyAlignment="1">
      <alignment horizontal="left" vertical="center" wrapText="1"/>
    </xf>
    <xf numFmtId="4" fontId="2" fillId="2" borderId="3" xfId="3" applyNumberFormat="1" applyFont="1" applyFill="1" applyBorder="1" applyAlignment="1">
      <alignment horizontal="left" vertical="center" wrapText="1"/>
    </xf>
    <xf numFmtId="2" fontId="2" fillId="2" borderId="2" xfId="3" applyNumberFormat="1" applyFont="1" applyFill="1" applyBorder="1" applyAlignment="1">
      <alignment horizontal="center" vertical="center" wrapText="1"/>
    </xf>
    <xf numFmtId="2" fontId="2" fillId="2" borderId="3" xfId="3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8ED5"/>
      <rgbColor rgb="FF969696"/>
      <rgbColor rgb="FF003366"/>
      <rgbColor rgb="FF31859C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L24"/>
  <sheetViews>
    <sheetView tabSelected="1" workbookViewId="0">
      <selection activeCell="K9" sqref="K9"/>
    </sheetView>
  </sheetViews>
  <sheetFormatPr defaultColWidth="8.796875" defaultRowHeight="18.75" x14ac:dyDescent="0.3"/>
  <cols>
    <col min="1" max="1" width="4.3984375" style="2" customWidth="1"/>
    <col min="2" max="2" width="23.69921875" style="2" customWidth="1"/>
    <col min="3" max="3" width="10.5" style="2" customWidth="1"/>
    <col min="4" max="4" width="15.59765625" style="2" customWidth="1"/>
    <col min="5" max="5" width="8.59765625" style="5" customWidth="1"/>
    <col min="6" max="6" width="6.09765625" style="5" customWidth="1"/>
    <col min="7" max="7" width="4.3984375" style="5" customWidth="1"/>
    <col min="8" max="8" width="4.5" style="5" customWidth="1"/>
    <col min="9" max="9" width="4.69921875" style="5" customWidth="1"/>
    <col min="10" max="10" width="3.796875" style="5" customWidth="1"/>
    <col min="11" max="11" width="7.796875" style="5" customWidth="1"/>
    <col min="12" max="12" width="8.3984375" style="5" customWidth="1"/>
    <col min="13" max="13" width="9" style="5" customWidth="1"/>
    <col min="14" max="14" width="8.5" style="5" customWidth="1"/>
    <col min="15" max="15" width="11.8984375" style="2" customWidth="1"/>
    <col min="16" max="16" width="2.09765625" style="3" customWidth="1"/>
    <col min="17" max="1026" width="8.796875" style="3"/>
    <col min="1027" max="16384" width="8.796875" style="1"/>
  </cols>
  <sheetData>
    <row r="1" spans="1:25" ht="78" customHeight="1" x14ac:dyDescent="0.3">
      <c r="I1" s="47" t="s">
        <v>38</v>
      </c>
      <c r="J1" s="47"/>
      <c r="K1" s="47"/>
      <c r="L1" s="47"/>
      <c r="M1" s="47"/>
      <c r="N1" s="47"/>
      <c r="O1" s="47"/>
      <c r="P1" s="17"/>
    </row>
    <row r="2" spans="1:25" ht="28.5" customHeight="1" x14ac:dyDescent="0.3">
      <c r="A2" s="37" t="s">
        <v>36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4"/>
      <c r="Q2" s="4"/>
      <c r="R2" s="4"/>
      <c r="S2" s="4"/>
      <c r="T2" s="4"/>
      <c r="U2" s="4"/>
      <c r="V2" s="4"/>
    </row>
    <row r="3" spans="1:25" ht="34.5" customHeight="1" x14ac:dyDescent="0.3">
      <c r="A3" s="37" t="s">
        <v>33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"/>
      <c r="Q3" s="4"/>
      <c r="R3" s="4"/>
      <c r="S3" s="4"/>
      <c r="T3" s="4"/>
      <c r="U3" s="4"/>
      <c r="V3" s="4"/>
    </row>
    <row r="4" spans="1:25" ht="18.75" customHeight="1" x14ac:dyDescent="0.3">
      <c r="A4" s="33" t="s">
        <v>0</v>
      </c>
      <c r="B4" s="33" t="s">
        <v>2</v>
      </c>
      <c r="C4" s="33" t="s">
        <v>3</v>
      </c>
      <c r="D4" s="33" t="s">
        <v>4</v>
      </c>
      <c r="E4" s="27" t="s">
        <v>5</v>
      </c>
      <c r="F4" s="29" t="s">
        <v>6</v>
      </c>
      <c r="G4" s="30"/>
      <c r="H4" s="30"/>
      <c r="I4" s="30"/>
      <c r="J4" s="30"/>
      <c r="K4" s="30"/>
      <c r="L4" s="30"/>
      <c r="M4" s="30"/>
      <c r="N4" s="34"/>
      <c r="O4" s="33" t="s">
        <v>7</v>
      </c>
      <c r="P4" s="4"/>
      <c r="Q4" s="4"/>
      <c r="R4" s="4"/>
      <c r="S4" s="4"/>
      <c r="T4" s="4"/>
      <c r="U4" s="4"/>
      <c r="V4" s="4"/>
    </row>
    <row r="5" spans="1:25" ht="30" customHeight="1" x14ac:dyDescent="0.3">
      <c r="A5" s="33"/>
      <c r="B5" s="33"/>
      <c r="C5" s="33"/>
      <c r="D5" s="33"/>
      <c r="E5" s="27"/>
      <c r="F5" s="38" t="s">
        <v>13</v>
      </c>
      <c r="G5" s="39"/>
      <c r="H5" s="39"/>
      <c r="I5" s="39"/>
      <c r="J5" s="40"/>
      <c r="K5" s="8" t="s">
        <v>14</v>
      </c>
      <c r="L5" s="8" t="s">
        <v>15</v>
      </c>
      <c r="M5" s="8" t="s">
        <v>16</v>
      </c>
      <c r="N5" s="8" t="s">
        <v>17</v>
      </c>
      <c r="O5" s="33"/>
      <c r="P5" s="4"/>
      <c r="Q5" s="4"/>
      <c r="R5" s="4"/>
      <c r="S5" s="4"/>
      <c r="T5" s="4"/>
      <c r="U5" s="4"/>
      <c r="V5" s="4"/>
    </row>
    <row r="6" spans="1:25" ht="15" customHeight="1" x14ac:dyDescent="0.3">
      <c r="A6" s="10">
        <v>1</v>
      </c>
      <c r="B6" s="10">
        <v>2</v>
      </c>
      <c r="C6" s="10">
        <v>3</v>
      </c>
      <c r="D6" s="10">
        <v>4</v>
      </c>
      <c r="E6" s="9">
        <v>5</v>
      </c>
      <c r="F6" s="35">
        <v>6</v>
      </c>
      <c r="G6" s="36"/>
      <c r="H6" s="36"/>
      <c r="I6" s="36"/>
      <c r="J6" s="41"/>
      <c r="K6" s="9">
        <v>7</v>
      </c>
      <c r="L6" s="9">
        <v>8</v>
      </c>
      <c r="M6" s="9">
        <v>9</v>
      </c>
      <c r="N6" s="9">
        <v>10</v>
      </c>
      <c r="O6" s="10">
        <v>11</v>
      </c>
      <c r="P6" s="4"/>
      <c r="Q6" s="4"/>
      <c r="R6" s="4"/>
      <c r="S6" s="4"/>
      <c r="T6" s="4"/>
      <c r="U6" s="4"/>
      <c r="V6" s="4"/>
    </row>
    <row r="7" spans="1:25" ht="18.75" customHeight="1" x14ac:dyDescent="0.3">
      <c r="A7" s="33">
        <v>1</v>
      </c>
      <c r="B7" s="21" t="s">
        <v>18</v>
      </c>
      <c r="C7" s="18" t="s">
        <v>19</v>
      </c>
      <c r="D7" s="15" t="s">
        <v>8</v>
      </c>
      <c r="E7" s="8">
        <f>SUM(E8:E10)</f>
        <v>329386.93</v>
      </c>
      <c r="F7" s="29">
        <f>SUM(F8:J10)</f>
        <v>69295.929999999993</v>
      </c>
      <c r="G7" s="30"/>
      <c r="H7" s="30"/>
      <c r="I7" s="30"/>
      <c r="J7" s="34"/>
      <c r="K7" s="8">
        <f>SUM(K8:K10)</f>
        <v>91797</v>
      </c>
      <c r="L7" s="8">
        <f>SUM(L8:L10)</f>
        <v>56098</v>
      </c>
      <c r="M7" s="8">
        <f>SUM(M8:M10)</f>
        <v>56098</v>
      </c>
      <c r="N7" s="8">
        <f>SUM(N8:N10)</f>
        <v>56098</v>
      </c>
      <c r="O7" s="22" t="s">
        <v>27</v>
      </c>
    </row>
    <row r="8" spans="1:25" ht="27.75" customHeight="1" x14ac:dyDescent="0.3">
      <c r="A8" s="33"/>
      <c r="B8" s="21"/>
      <c r="C8" s="18"/>
      <c r="D8" s="11" t="s">
        <v>9</v>
      </c>
      <c r="E8" s="8">
        <f>SUM(J8:N8)</f>
        <v>0</v>
      </c>
      <c r="F8" s="29">
        <v>0</v>
      </c>
      <c r="G8" s="30"/>
      <c r="H8" s="30"/>
      <c r="I8" s="30"/>
      <c r="J8" s="34"/>
      <c r="K8" s="8">
        <v>0</v>
      </c>
      <c r="L8" s="8">
        <v>0</v>
      </c>
      <c r="M8" s="8">
        <v>0</v>
      </c>
      <c r="N8" s="8">
        <v>0</v>
      </c>
      <c r="O8" s="22"/>
    </row>
    <row r="9" spans="1:25" ht="40.5" customHeight="1" x14ac:dyDescent="0.3">
      <c r="A9" s="33"/>
      <c r="B9" s="21"/>
      <c r="C9" s="18"/>
      <c r="D9" s="11" t="s">
        <v>10</v>
      </c>
      <c r="E9" s="8">
        <f>SUM(F9:N9)</f>
        <v>328631</v>
      </c>
      <c r="F9" s="29">
        <v>68540</v>
      </c>
      <c r="G9" s="30"/>
      <c r="H9" s="30"/>
      <c r="I9" s="30"/>
      <c r="J9" s="34"/>
      <c r="K9" s="8">
        <v>91797</v>
      </c>
      <c r="L9" s="8">
        <v>56098</v>
      </c>
      <c r="M9" s="8">
        <v>56098</v>
      </c>
      <c r="N9" s="8">
        <v>56098</v>
      </c>
      <c r="O9" s="22"/>
    </row>
    <row r="10" spans="1:25" ht="36.75" customHeight="1" x14ac:dyDescent="0.3">
      <c r="A10" s="33"/>
      <c r="B10" s="21"/>
      <c r="C10" s="18"/>
      <c r="D10" s="11" t="s">
        <v>11</v>
      </c>
      <c r="E10" s="8">
        <f>SUM(F10:N10)</f>
        <v>755.93</v>
      </c>
      <c r="F10" s="29">
        <v>755.93</v>
      </c>
      <c r="G10" s="30"/>
      <c r="H10" s="30"/>
      <c r="I10" s="30"/>
      <c r="J10" s="34"/>
      <c r="K10" s="8">
        <v>0</v>
      </c>
      <c r="L10" s="8">
        <v>0</v>
      </c>
      <c r="M10" s="8">
        <v>0</v>
      </c>
      <c r="N10" s="8">
        <v>0</v>
      </c>
      <c r="O10" s="22"/>
    </row>
    <row r="11" spans="1:25" ht="36.75" customHeight="1" x14ac:dyDescent="0.3">
      <c r="A11" s="33" t="s">
        <v>1</v>
      </c>
      <c r="B11" s="42" t="s">
        <v>20</v>
      </c>
      <c r="C11" s="28" t="s">
        <v>19</v>
      </c>
      <c r="D11" s="15" t="s">
        <v>8</v>
      </c>
      <c r="E11" s="8">
        <f>SUM(E12:E14)</f>
        <v>329386.93</v>
      </c>
      <c r="F11" s="29">
        <f>SUM(F12:J14)</f>
        <v>69295.929999999993</v>
      </c>
      <c r="G11" s="30"/>
      <c r="H11" s="30"/>
      <c r="I11" s="30"/>
      <c r="J11" s="34"/>
      <c r="K11" s="8">
        <f>SUM(K12:K14)</f>
        <v>91797</v>
      </c>
      <c r="L11" s="8">
        <f>SUM(L12:L14)</f>
        <v>56098</v>
      </c>
      <c r="M11" s="8">
        <f>SUM(M12:M14)</f>
        <v>56098</v>
      </c>
      <c r="N11" s="8">
        <f>SUM(N12:N14)</f>
        <v>56098</v>
      </c>
      <c r="O11" s="28" t="s">
        <v>12</v>
      </c>
      <c r="T11" s="1"/>
      <c r="U11" s="1"/>
      <c r="V11" s="1"/>
      <c r="W11" s="1"/>
      <c r="X11" s="1"/>
      <c r="Y11" s="1"/>
    </row>
    <row r="12" spans="1:25" ht="37.5" customHeight="1" x14ac:dyDescent="0.3">
      <c r="A12" s="33"/>
      <c r="B12" s="43"/>
      <c r="C12" s="19"/>
      <c r="D12" s="11" t="s">
        <v>9</v>
      </c>
      <c r="E12" s="8">
        <v>0</v>
      </c>
      <c r="F12" s="29">
        <v>0</v>
      </c>
      <c r="G12" s="30"/>
      <c r="H12" s="30"/>
      <c r="I12" s="30"/>
      <c r="J12" s="34"/>
      <c r="K12" s="8">
        <v>0</v>
      </c>
      <c r="L12" s="8">
        <v>0</v>
      </c>
      <c r="M12" s="8">
        <v>0</v>
      </c>
      <c r="N12" s="8">
        <v>0</v>
      </c>
      <c r="O12" s="19"/>
    </row>
    <row r="13" spans="1:25" ht="39.75" customHeight="1" x14ac:dyDescent="0.3">
      <c r="A13" s="33"/>
      <c r="B13" s="43"/>
      <c r="C13" s="19"/>
      <c r="D13" s="11" t="s">
        <v>10</v>
      </c>
      <c r="E13" s="8">
        <f>SUM(F13:N13)</f>
        <v>328631</v>
      </c>
      <c r="F13" s="29">
        <v>68540</v>
      </c>
      <c r="G13" s="30"/>
      <c r="H13" s="30"/>
      <c r="I13" s="30"/>
      <c r="J13" s="34"/>
      <c r="K13" s="8">
        <v>91797</v>
      </c>
      <c r="L13" s="8">
        <v>56098</v>
      </c>
      <c r="M13" s="8">
        <v>56098</v>
      </c>
      <c r="N13" s="8">
        <v>56098</v>
      </c>
      <c r="O13" s="19"/>
    </row>
    <row r="14" spans="1:25" ht="37.5" customHeight="1" x14ac:dyDescent="0.3">
      <c r="A14" s="33"/>
      <c r="B14" s="44"/>
      <c r="C14" s="20"/>
      <c r="D14" s="11" t="s">
        <v>11</v>
      </c>
      <c r="E14" s="8">
        <f>SUM(F14:N14)</f>
        <v>755.93</v>
      </c>
      <c r="F14" s="29">
        <v>755.93</v>
      </c>
      <c r="G14" s="30"/>
      <c r="H14" s="30"/>
      <c r="I14" s="30"/>
      <c r="J14" s="34"/>
      <c r="K14" s="8">
        <v>0</v>
      </c>
      <c r="L14" s="8">
        <v>0</v>
      </c>
      <c r="M14" s="8">
        <v>0</v>
      </c>
      <c r="N14" s="8">
        <v>0</v>
      </c>
      <c r="O14" s="19"/>
    </row>
    <row r="15" spans="1:25" ht="24" customHeight="1" x14ac:dyDescent="0.3">
      <c r="A15" s="6"/>
      <c r="B15" s="24" t="s">
        <v>35</v>
      </c>
      <c r="C15" s="28" t="s">
        <v>27</v>
      </c>
      <c r="D15" s="28" t="s">
        <v>27</v>
      </c>
      <c r="E15" s="45" t="s">
        <v>26</v>
      </c>
      <c r="F15" s="45" t="s">
        <v>28</v>
      </c>
      <c r="G15" s="29" t="s">
        <v>21</v>
      </c>
      <c r="H15" s="30"/>
      <c r="I15" s="30"/>
      <c r="J15" s="34"/>
      <c r="K15" s="9" t="s">
        <v>29</v>
      </c>
      <c r="L15" s="9" t="s">
        <v>30</v>
      </c>
      <c r="M15" s="9" t="s">
        <v>31</v>
      </c>
      <c r="N15" s="9" t="s">
        <v>32</v>
      </c>
      <c r="O15" s="18" t="s">
        <v>27</v>
      </c>
    </row>
    <row r="16" spans="1:25" ht="24.75" customHeight="1" x14ac:dyDescent="0.3">
      <c r="A16" s="6"/>
      <c r="B16" s="25"/>
      <c r="C16" s="19"/>
      <c r="D16" s="19"/>
      <c r="E16" s="46"/>
      <c r="F16" s="46"/>
      <c r="G16" s="8" t="s">
        <v>22</v>
      </c>
      <c r="H16" s="8" t="s">
        <v>23</v>
      </c>
      <c r="I16" s="8" t="s">
        <v>24</v>
      </c>
      <c r="J16" s="8" t="s">
        <v>25</v>
      </c>
      <c r="K16" s="31">
        <v>20</v>
      </c>
      <c r="L16" s="31">
        <v>10</v>
      </c>
      <c r="M16" s="31">
        <v>10</v>
      </c>
      <c r="N16" s="31">
        <v>10</v>
      </c>
      <c r="O16" s="18"/>
    </row>
    <row r="17" spans="1:16" ht="34.5" customHeight="1" x14ac:dyDescent="0.3">
      <c r="A17" s="7"/>
      <c r="B17" s="26"/>
      <c r="C17" s="20"/>
      <c r="D17" s="20"/>
      <c r="E17" s="9">
        <f>SUM(F17+K16+L16+M16+N16)</f>
        <v>64</v>
      </c>
      <c r="F17" s="9">
        <f>SUM(G17:J17)</f>
        <v>14</v>
      </c>
      <c r="G17" s="9">
        <v>0</v>
      </c>
      <c r="H17" s="9">
        <v>2</v>
      </c>
      <c r="I17" s="9">
        <v>5</v>
      </c>
      <c r="J17" s="9">
        <v>7</v>
      </c>
      <c r="K17" s="32"/>
      <c r="L17" s="32"/>
      <c r="M17" s="32"/>
      <c r="N17" s="32"/>
      <c r="O17" s="18"/>
    </row>
    <row r="18" spans="1:16" ht="24.75" customHeight="1" x14ac:dyDescent="0.3">
      <c r="A18" s="33"/>
      <c r="B18" s="23" t="s">
        <v>34</v>
      </c>
      <c r="C18" s="18" t="s">
        <v>19</v>
      </c>
      <c r="D18" s="15" t="s">
        <v>8</v>
      </c>
      <c r="E18" s="8">
        <f>SUM(F18:N18)</f>
        <v>329386.93</v>
      </c>
      <c r="F18" s="29">
        <f>SUM(F19:J21)</f>
        <v>69295.929999999993</v>
      </c>
      <c r="G18" s="30"/>
      <c r="H18" s="30"/>
      <c r="I18" s="30"/>
      <c r="J18" s="34"/>
      <c r="K18" s="8">
        <f>SUM(K19:K21)</f>
        <v>91797</v>
      </c>
      <c r="L18" s="8">
        <f>SUM(L19:L21)</f>
        <v>56098</v>
      </c>
      <c r="M18" s="8">
        <f>SUM(M19:M21)</f>
        <v>56098</v>
      </c>
      <c r="N18" s="8">
        <f>SUM(N19:N21)</f>
        <v>56098</v>
      </c>
      <c r="O18" s="18" t="s">
        <v>27</v>
      </c>
    </row>
    <row r="19" spans="1:16" ht="27.75" customHeight="1" x14ac:dyDescent="0.3">
      <c r="A19" s="33"/>
      <c r="B19" s="23"/>
      <c r="C19" s="18"/>
      <c r="D19" s="11" t="s">
        <v>9</v>
      </c>
      <c r="E19" s="8">
        <f>SUM(F19:N19)</f>
        <v>0</v>
      </c>
      <c r="F19" s="29">
        <v>0</v>
      </c>
      <c r="G19" s="30"/>
      <c r="H19" s="30"/>
      <c r="I19" s="30"/>
      <c r="J19" s="34"/>
      <c r="K19" s="8">
        <v>0</v>
      </c>
      <c r="L19" s="8">
        <v>0</v>
      </c>
      <c r="M19" s="8">
        <v>0</v>
      </c>
      <c r="N19" s="8">
        <v>0</v>
      </c>
      <c r="O19" s="18"/>
    </row>
    <row r="20" spans="1:16" ht="31.5" customHeight="1" x14ac:dyDescent="0.3">
      <c r="A20" s="33"/>
      <c r="B20" s="23"/>
      <c r="C20" s="18"/>
      <c r="D20" s="11" t="s">
        <v>10</v>
      </c>
      <c r="E20" s="8">
        <f>SUM(F20:N20)</f>
        <v>328631</v>
      </c>
      <c r="F20" s="29">
        <v>68540</v>
      </c>
      <c r="G20" s="30"/>
      <c r="H20" s="30"/>
      <c r="I20" s="30"/>
      <c r="J20" s="34"/>
      <c r="K20" s="8">
        <v>91797</v>
      </c>
      <c r="L20" s="8">
        <v>56098</v>
      </c>
      <c r="M20" s="8">
        <v>56098</v>
      </c>
      <c r="N20" s="8">
        <v>56098</v>
      </c>
      <c r="O20" s="18"/>
    </row>
    <row r="21" spans="1:16" ht="39" customHeight="1" x14ac:dyDescent="0.3">
      <c r="A21" s="33"/>
      <c r="B21" s="23"/>
      <c r="C21" s="18"/>
      <c r="D21" s="11" t="s">
        <v>11</v>
      </c>
      <c r="E21" s="8">
        <f>SUM(F21:N21)</f>
        <v>755.93</v>
      </c>
      <c r="F21" s="29">
        <v>755.93</v>
      </c>
      <c r="G21" s="30"/>
      <c r="H21" s="30"/>
      <c r="I21" s="30"/>
      <c r="J21" s="34"/>
      <c r="K21" s="8">
        <v>0</v>
      </c>
      <c r="L21" s="8">
        <v>0</v>
      </c>
      <c r="M21" s="8">
        <v>0</v>
      </c>
      <c r="N21" s="8">
        <v>0</v>
      </c>
      <c r="O21" s="18"/>
      <c r="P21" s="3" t="s">
        <v>37</v>
      </c>
    </row>
    <row r="22" spans="1:16" x14ac:dyDescent="0.3">
      <c r="A22" s="16"/>
      <c r="B22" s="16"/>
      <c r="C22" s="16"/>
      <c r="D22" s="16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6"/>
    </row>
    <row r="23" spans="1:16" x14ac:dyDescent="0.3">
      <c r="A23" s="13"/>
      <c r="B23" s="13"/>
      <c r="C23" s="13"/>
      <c r="D23" s="13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3"/>
    </row>
    <row r="24" spans="1:16" x14ac:dyDescent="0.3">
      <c r="A24" s="13"/>
      <c r="B24" s="13"/>
      <c r="C24" s="13"/>
      <c r="D24" s="13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3"/>
    </row>
  </sheetData>
  <mergeCells count="47">
    <mergeCell ref="I1:O1"/>
    <mergeCell ref="O15:O17"/>
    <mergeCell ref="O18:O21"/>
    <mergeCell ref="C15:C17"/>
    <mergeCell ref="K16:K17"/>
    <mergeCell ref="L16:L17"/>
    <mergeCell ref="M16:M17"/>
    <mergeCell ref="N16:N17"/>
    <mergeCell ref="D15:D17"/>
    <mergeCell ref="E15:E16"/>
    <mergeCell ref="F11:J11"/>
    <mergeCell ref="F12:J12"/>
    <mergeCell ref="F13:J13"/>
    <mergeCell ref="O11:O14"/>
    <mergeCell ref="O7:O10"/>
    <mergeCell ref="F14:J14"/>
    <mergeCell ref="B15:B17"/>
    <mergeCell ref="G15:J15"/>
    <mergeCell ref="F15:F16"/>
    <mergeCell ref="A18:A21"/>
    <mergeCell ref="B18:B21"/>
    <mergeCell ref="C18:C21"/>
    <mergeCell ref="F21:J21"/>
    <mergeCell ref="F20:J20"/>
    <mergeCell ref="F19:J19"/>
    <mergeCell ref="F18:J18"/>
    <mergeCell ref="B11:B14"/>
    <mergeCell ref="C11:C14"/>
    <mergeCell ref="A7:A10"/>
    <mergeCell ref="B7:B10"/>
    <mergeCell ref="C7:C10"/>
    <mergeCell ref="A11:A14"/>
    <mergeCell ref="F6:J6"/>
    <mergeCell ref="F7:J7"/>
    <mergeCell ref="F9:J9"/>
    <mergeCell ref="F10:J10"/>
    <mergeCell ref="F8:J8"/>
    <mergeCell ref="A2:O2"/>
    <mergeCell ref="A3:O3"/>
    <mergeCell ref="A4:A5"/>
    <mergeCell ref="B4:B5"/>
    <mergeCell ref="C4:C5"/>
    <mergeCell ref="D4:D5"/>
    <mergeCell ref="E4:E5"/>
    <mergeCell ref="F5:J5"/>
    <mergeCell ref="F4:N4"/>
    <mergeCell ref="O4:O5"/>
  </mergeCells>
  <pageMargins left="0.70866141732283472" right="0.70866141732283472" top="0.39370078740157483" bottom="0.74803149606299213" header="0.31496062992125984" footer="0.31496062992125984"/>
  <pageSetup paperSize="9" scale="71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Борисова Е.В.</dc:creator>
  <dc:description/>
  <cp:lastModifiedBy>Макарова А.А.</cp:lastModifiedBy>
  <cp:revision>1</cp:revision>
  <cp:lastPrinted>2023-09-05T08:05:19Z</cp:lastPrinted>
  <dcterms:created xsi:type="dcterms:W3CDTF">2019-05-22T12:06:15Z</dcterms:created>
  <dcterms:modified xsi:type="dcterms:W3CDTF">2023-09-11T09:03:07Z</dcterms:modified>
  <dc:language>ru-RU</dc:language>
</cp:coreProperties>
</file>